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10\ТЗ\Приложение №2 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D16" i="23"/>
  <c r="D17" i="23" l="1"/>
  <c r="E17" i="23"/>
  <c r="H17" i="23" l="1"/>
  <c r="H19" i="23" s="1"/>
  <c r="G18" i="23"/>
  <c r="F18" i="23"/>
  <c r="E18" i="23"/>
  <c r="D18" i="23"/>
  <c r="G17" i="23"/>
  <c r="F17" i="23"/>
  <c r="H20" i="23" l="1"/>
  <c r="F10" i="23" l="1"/>
</calcChain>
</file>

<file path=xl/sharedStrings.xml><?xml version="1.0" encoding="utf-8"?>
<sst xmlns="http://schemas.openxmlformats.org/spreadsheetml/2006/main" count="27" uniqueCount="27">
  <si>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</si>
  <si>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</si>
  <si>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</si>
  <si>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</si>
  <si>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</si>
  <si>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</si>
  <si>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</si>
  <si>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</si>
  <si>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</si>
  <si>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</si>
  <si>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</si>
  <si>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</si>
  <si>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</si>
  <si>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</si>
  <si>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</si>
  <si>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</si>
  <si>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</si>
  <si>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</si>
  <si>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</si>
  <si>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</si>
  <si>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</si>
  <si>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</si>
  <si>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</si>
  <si>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</si>
  <si>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</si>
  <si>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>Составлен (а) в ценах на 1 квартал 2019 года</t>
  </si>
  <si>
    <t>Газопровод низкого давления от точки подключения до границ земельного участка по адресу: г. Челябинск, Советский район, Новосинеглазово, ул. Лесная 19. Технологическое присоединение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</si>
</sst>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E2" sqref="E2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30" t="s">
        <v>8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/>
      <c r="B3" s="22"/>
      <c r="C3" s="22"/>
      <c r="E3" s="30"/>
      <c r="F3" s="30"/>
      <c r="G3" s="30"/>
      <c r="H3" s="30"/>
    </row>
    <row r="5" spans="1:11" ht="30.75" customHeight="1" x14ac:dyDescent="0.25">
      <c r="A5" s="32" t="s">
        <v>26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7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13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16</v>
      </c>
      <c r="E10" s="11"/>
      <c r="F10" s="23">
        <f>H20</f>
        <v>184907.56800000003</v>
      </c>
      <c r="G10" s="23"/>
      <c r="H10" t="s">
        <v>19</v>
      </c>
    </row>
    <row r="11" spans="1:11" x14ac:dyDescent="0.25">
      <c r="A11" t="s">
        <v>25</v>
      </c>
    </row>
    <row r="12" spans="1:11" ht="21" customHeight="1" x14ac:dyDescent="0.25">
      <c r="A12" s="24" t="s">
        <v>12</v>
      </c>
      <c r="B12" s="24" t="s">
        <v>18</v>
      </c>
      <c r="C12" s="24" t="s">
        <v>0</v>
      </c>
      <c r="D12" s="26" t="s">
        <v>14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20</v>
      </c>
      <c r="C16" s="1" t="s">
        <v>10</v>
      </c>
      <c r="D16" s="9">
        <f>H16-E16</f>
        <v>151980</v>
      </c>
      <c r="E16" s="9">
        <v>584</v>
      </c>
      <c r="F16" s="9">
        <v>0</v>
      </c>
      <c r="G16" s="9">
        <v>0</v>
      </c>
      <c r="H16" s="9">
        <v>152564</v>
      </c>
      <c r="I16" s="4"/>
      <c r="J16" s="4"/>
    </row>
    <row r="17" spans="1:10" ht="15.75" customHeight="1" x14ac:dyDescent="0.25">
      <c r="A17" s="13"/>
      <c r="B17" s="13"/>
      <c r="C17" s="1" t="s">
        <v>23</v>
      </c>
      <c r="D17" s="9">
        <f>D16*1%</f>
        <v>1519.8</v>
      </c>
      <c r="E17" s="9">
        <f t="shared" ref="E17" si="0">E16/100*1</f>
        <v>5.84</v>
      </c>
      <c r="F17" s="9">
        <f>SUM(F16:F16)</f>
        <v>0</v>
      </c>
      <c r="G17" s="9">
        <f>SUM(G16:G16)</f>
        <v>0</v>
      </c>
      <c r="H17" s="9">
        <f>D17+E17</f>
        <v>1525.6399999999999</v>
      </c>
      <c r="I17" s="4"/>
      <c r="J17" s="4"/>
    </row>
    <row r="18" spans="1:10" ht="15.75" customHeight="1" x14ac:dyDescent="0.25">
      <c r="A18" s="18" t="s">
        <v>6</v>
      </c>
      <c r="B18" s="19"/>
      <c r="C18" s="19"/>
      <c r="D18" s="5">
        <f t="shared" ref="D18:G18" si="1">SUM(D15)</f>
        <v>0</v>
      </c>
      <c r="E18" s="5">
        <f t="shared" si="1"/>
        <v>0</v>
      </c>
      <c r="F18" s="5">
        <f t="shared" si="1"/>
        <v>0</v>
      </c>
      <c r="G18" s="5">
        <f t="shared" si="1"/>
        <v>0</v>
      </c>
      <c r="H18" s="17">
        <f>H16+H17</f>
        <v>154089.64000000001</v>
      </c>
      <c r="I18" s="4"/>
      <c r="J18" s="4"/>
    </row>
    <row r="19" spans="1:10" ht="15.75" customHeight="1" x14ac:dyDescent="0.25">
      <c r="A19" s="34" t="s">
        <v>21</v>
      </c>
      <c r="B19" s="35"/>
      <c r="C19" s="36"/>
      <c r="D19" s="5"/>
      <c r="E19" s="5"/>
      <c r="F19" s="5"/>
      <c r="G19" s="5"/>
      <c r="H19" s="16">
        <f>H18*20%</f>
        <v>30817.928000000004</v>
      </c>
      <c r="I19" s="4"/>
      <c r="J19" s="4"/>
    </row>
    <row r="20" spans="1:10" ht="15.75" customHeight="1" x14ac:dyDescent="0.25">
      <c r="A20" s="18" t="s">
        <v>15</v>
      </c>
      <c r="B20" s="19"/>
      <c r="C20" s="20"/>
      <c r="D20" s="5"/>
      <c r="E20" s="5"/>
      <c r="F20" s="5"/>
      <c r="G20" s="5"/>
      <c r="H20" s="16">
        <f>H18+H19</f>
        <v>184907.56800000003</v>
      </c>
      <c r="I20" s="4"/>
      <c r="J20" s="4"/>
    </row>
    <row r="23" spans="1:10" x14ac:dyDescent="0.25">
      <c r="B23" t="s">
        <v>22</v>
      </c>
      <c r="D23" s="14"/>
      <c r="E23" s="14"/>
      <c r="G23" t="s">
        <v>9</v>
      </c>
    </row>
    <row r="26" spans="1:10" x14ac:dyDescent="0.25">
      <c r="A26" t="s">
        <v>24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2019-05-17T06:15:39Z</cp:lastPrinted>
  <dcterms:created xsi:type="dcterms:W3CDTF">2015-09-28T09:43:35Z</dcterms:created>
  <dcterms:modified xsi:type="dcterms:W3CDTF">2019-06-06T05:09:09Z</dcterms:modified>
</cp:coreProperties>
</file>